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година\Месечни отчети\07.2025 г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170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<sst xmlns="http://schemas.openxmlformats.org/spreadsheetml/2006/main" count="795" uniqueCount="421">
  <si>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</si>
  <si>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</si>
  <si>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</si>
  <si>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</si>
  <si>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</si>
  <si>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</si>
  <si>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</si>
  <si>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</si>
  <si>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</si>
  <si>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</si>
  <si>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</si>
  <si>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</si>
  <si>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</si>
  <si>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</si>
  <si>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</si>
  <si>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</si>
  <si>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</si>
  <si>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</si>
  <si>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</si>
  <si>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</si>
  <si>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</si>
  <si>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</si>
  <si>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</si>
  <si>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</si>
  <si>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</si>
  <si>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</si>
  <si>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</si>
  <si>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</si>
  <si>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</si>
  <si>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</si>
  <si>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</si>
  <si>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</si>
  <si>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</si>
  <si>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</si>
  <si>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</si>
  <si>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</si>
  <si>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</si>
  <si>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</si>
  <si>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</si>
  <si>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</si>
  <si>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</si>
  <si>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</si>
  <si>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</si>
  <si>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</si>
  <si>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</si>
  <si>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</si>
  <si>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</si>
  <si>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</si>
  <si>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</si>
  <si>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</si>
  <si>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</si>
  <si>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</si>
  <si>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</si>
  <si>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</si>
  <si>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</si>
  <si>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</si>
  <si>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</si>
  <si>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</si>
  <si>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</si>
  <si>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</si>
  <si>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</si>
  <si>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</si>
  <si>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</si>
  <si>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</si>
  <si>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</si>
  <si>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</si>
  <si>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</si>
  <si>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</si>
  <si>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</si>
  <si>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</si>
  <si>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</si>
  <si>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</si>
  <si>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</si>
  <si>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</si>
  <si>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</si>
  <si>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</si>
  <si>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</si>
  <si>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</si>
  <si>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</si>
  <si>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</si>
  <si>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</si>
  <si>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</si>
  <si>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</si>
  <si>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</si>
  <si>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</si>
  <si>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</si>
  <si>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</si>
  <si>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</si>
  <si>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</si>
  <si>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</si>
  <si>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</si>
  <si>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</si>
  <si>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</si>
  <si>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</si>
  <si>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</si>
  <si>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</si>
  <si>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</si>
  <si>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</si>
  <si>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</si>
  <si>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</si>
  <si>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</si>
  <si>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</si>
  <si>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</si>
  <si>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</si>
  <si>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</si>
  <si>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</si>
  <si>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</si>
  <si>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</si>
  <si>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</si>
  <si>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</si>
  <si>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</si>
  <si>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</si>
  <si>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</si>
  <si>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</si>
  <si>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</si>
  <si>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</si>
  <si>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</si>
  <si>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</si>
  <si>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</si>
  <si>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</si>
  <si>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</si>
  <si>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</si>
  <si>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</si>
  <si>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</si>
  <si>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</si>
  <si>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</si>
  <si>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</si>
  <si>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</si>
  <si>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</si>
  <si>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</si>
  <si>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</si>
  <si>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</si>
  <si>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</si>
  <si>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</si>
  <si>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</si>
  <si>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</si>
  <si>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</si>
  <si>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</si>
  <si>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</si>
  <si>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</si>
  <si>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</si>
  <si>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</si>
  <si>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</si>
  <si>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</si>
  <si>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</si>
  <si>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</si>
  <si>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</si>
  <si>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</si>
  <si>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</si>
  <si>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</si>
  <si>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</si>
  <si>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</si>
  <si>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</si>
  <si>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</si>
  <si>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</si>
  <si>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</si>
  <si>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</si>
  <si>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</si>
  <si>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</si>
  <si>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</si>
  <si>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</si>
  <si>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</si>
  <si>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</si>
  <si>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</si>
  <si>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</si>
  <si>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</si>
  <si>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</si>
  <si>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</si>
  <si>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</si>
  <si>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</si>
  <si>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</si>
  <si>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</si>
  <si>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</si>
  <si>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</si>
  <si>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</si>
  <si>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</si>
  <si>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</si>
  <si>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</si>
  <si>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</si>
  <si>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</si>
  <si>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</si>
  <si>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</si>
  <si>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</si>
  <si>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</si>
  <si>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</si>
  <si>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</si>
  <si>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</si>
  <si>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</si>
  <si>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</si>
  <si>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</si>
  <si>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</si>
  <si>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</si>
  <si>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</si>
  <si>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</si>
  <si>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</si>
  <si>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</si>
  <si>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</si>
  <si>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</si>
  <si>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</si>
  <si>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</si>
  <si>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</si>
  <si>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</si>
  <si>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</si>
  <si>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</si>
  <si>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</si>
  <si>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</si>
  <si>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</si>
  <si>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</si>
  <si>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</si>
  <si>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</si>
  <si>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</si>
  <si>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</si>
  <si>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</si>
  <si>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</si>
  <si>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</si>
  <si>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</si>
  <si>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</si>
  <si>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</si>
  <si>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</si>
  <si>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</si>
  <si>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</si>
  <si>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</si>
  <si>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</si>
  <si>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</si>
  <si>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</si>
  <si>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</si>
  <si>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</si>
  <si>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</si>
  <si>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</si>
  <si>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</si>
  <si>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</si>
  <si>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</si>
  <si>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</si>
  <si>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</si>
  <si>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</si>
  <si>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</si>
  <si>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</si>
  <si>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</si>
  <si>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</si>
  <si>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</si>
  <si>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</si>
  <si>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</si>
  <si>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</si>
  <si>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</si>
  <si>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</si>
  <si>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</si>
  <si>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</si>
  <si>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</si>
  <si>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</si>
  <si>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</si>
  <si>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</si>
  <si>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</si>
  <si>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</si>
  <si>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</si>
  <si>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</si>
  <si>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</si>
  <si>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</si>
  <si>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</si>
  <si>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</si>
  <si>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</si>
  <si>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</si>
  <si>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</si>
  <si>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</si>
  <si>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</si>
  <si>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</si>
  <si>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</si>
  <si>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</si>
  <si>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</si>
  <si>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</si>
  <si>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</si>
  <si>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</si>
  <si>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</si>
  <si>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</si>
  <si>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</si>
  <si>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</si>
  <si>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</si>
  <si>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</si>
  <si>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</si>
  <si>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</si>
  <si>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</si>
  <si>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</si>
  <si>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</si>
  <si>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</si>
  <si>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</si>
  <si>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</si>
  <si>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</si>
  <si>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</si>
  <si>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</si>
  <si>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</si>
  <si>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</si>
  <si>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</si>
  <si>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</si>
  <si>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</si>
  <si>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</si>
  <si>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</si>
  <si>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</si>
  <si>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</si>
  <si>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</si>
  <si>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</si>
  <si>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</si>
  <si>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</si>
  <si>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</si>
  <si>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</si>
  <si>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</si>
  <si>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</si>
  <si>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</si>
  <si>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</si>
  <si>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</si>
  <si>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</si>
  <si>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</si>
  <si>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</si>
  <si>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</si>
  <si>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</si>
  <si>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</si>
  <si>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</si>
  <si>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</si>
  <si>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</si>
  <si>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</si>
  <si>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</si>
  <si>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</si>
  <si>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</si>
  <si>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</si>
  <si>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</si>
  <si>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</si>
  <si>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</si>
  <si>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</si>
  <si>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</si>
  <si>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</si>
  <si>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</si>
  <si>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</si>
  <si>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</si>
  <si>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</si>
  <si>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</si>
  <si>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</si>
  <si>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</si>
  <si>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</si>
  <si>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</si>
  <si>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</si>
  <si>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</si>
  <si>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</si>
  <si>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</si>
  <si>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</si>
  <si>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</si>
  <si>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</si>
  <si>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</si>
  <si>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</si>
  <si>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</si>
  <si>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</si>
  <si>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</si>
  <si>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</si>
  <si>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</si>
  <si>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</si>
  <si>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</si>
  <si>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</si>
  <si>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</si>
  <si>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</si>
  <si>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</si>
  <si>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</si>
  <si>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</si>
  <si>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</si>
  <si>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</si>
  <si>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</si>
  <si>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</si>
  <si>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</si>
  <si>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</si>
  <si>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</si>
  <si>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</si>
  <si>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</si>
  <si>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</si>
  <si>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</si>
  <si>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</si>
  <si>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</si>
  <si>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</si>
  <si>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</si>
  <si>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</si>
  <si>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</si>
  <si>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</si>
  <si>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</si>
  <si>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</si>
  <si>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</si>
  <si>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</si>
  <si>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</si>
  <si>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</si>
  <si>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</si>
  <si>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</si>
  <si>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</si>
  <si>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</si>
  <si>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</si>
  <si>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</si>
  <si>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</si>
  <si>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</si>
  <si>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</si>
  <si>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</si>
  <si>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</si>
  <si>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</si>
  <si>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</si>
  <si>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</si>
  <si>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</si>
  <si>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</si>
  <si>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</si>
  <si>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</si>
  <si>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</si>
  <si>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</si>
  <si>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</si>
  <si>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</si>
  <si>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</si>
  <si>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</si>
  <si>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</si>
  <si>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</si>
  <si>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</si>
  <si>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</si>
  <si>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</si>
  <si>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</si>
  <si>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</si>
  <si>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</si>
  <si>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</si>
  <si>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</si>
  <si>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</si>
  <si>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</si>
  <si>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</si>
  <si>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07.08.2025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</si>
</sst>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1" zoomScale="85" zoomScaleNormal="85" workbookViewId="0">
      <selection activeCell="H23" sqref="H23"/>
    </sheetView>
  </sheetViews>
  <sheetFormatPr defaultColWidth="9.140625"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420</v>
      </c>
    </row>
    <row r="4" spans="1:13">
      <c r="E4" s="55" t="s">
        <v>407</v>
      </c>
      <c r="F4" s="59">
        <v>45869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31.07.2025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2917427</v>
      </c>
      <c r="J10" s="60">
        <f>SUM(J11:J1008)</f>
        <v>556943</v>
      </c>
      <c r="K10" s="61">
        <f t="shared" ref="K10:M10" si="0">SUM(K11:K1008)</f>
        <v>172954</v>
      </c>
      <c r="L10" s="61">
        <f t="shared" si="0"/>
        <v>21800</v>
      </c>
      <c r="M10" s="62">
        <f t="shared" si="0"/>
        <v>21800</v>
      </c>
    </row>
    <row r="11" spans="1:13">
      <c r="A11" s="30">
        <f>IF(COUNTA($E11:$M11)=0,"",$F$2)</f>
        <v>6008</v>
      </c>
      <c r="B11" s="31">
        <f>IF(COUNTA($E11:$M11)=0,"",MONTH($F$4))</f>
        <v>7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28664</v>
      </c>
      <c r="L11" s="51">
        <v>2600</v>
      </c>
      <c r="M11" s="40">
        <v>2600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14401</v>
      </c>
      <c r="L12" s="52">
        <v>4700</v>
      </c>
      <c r="M12" s="44">
        <v>4700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1955080</v>
      </c>
      <c r="J13" s="43">
        <v>0</v>
      </c>
      <c r="K13" s="52">
        <v>30600</v>
      </c>
      <c r="L13" s="52">
        <v>0</v>
      </c>
      <c r="M13" s="44">
        <v>0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38098</v>
      </c>
      <c r="L14" s="52">
        <v>5000</v>
      </c>
      <c r="M14" s="44">
        <v>5000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32892</v>
      </c>
      <c r="L16" s="52">
        <v>9500</v>
      </c>
      <c r="M16" s="44">
        <v>9500</v>
      </c>
    </row>
    <row r="17" spans="1:13">
      <c r="A17" s="32" t="str">
        <f>IF(COUNTA($E17:$M17)=0,"",#REF!)</f>
        <v/>
      </c>
      <c r="B17" s="33" t="str">
        <f>IF(COUNTA($E17:$M17)=0,"",MONTH(#REF!))</f>
        <v/>
      </c>
      <c r="C17" s="33" t="str">
        <f>IFERROR(INDEX(helper!$B$2:$B$37,MATCH($E17,helper!$C$2:$C$37,0)),"")</f>
        <v/>
      </c>
      <c r="D17" s="33" t="str">
        <f>IFERROR(INDEX(helper!$D$2:$D$37,MATCH($E17,helper!$C$2:$C$37,0)),"")</f>
        <v/>
      </c>
      <c r="E17" s="41"/>
      <c r="F17" s="41"/>
      <c r="G17" s="42"/>
      <c r="H17" s="42"/>
      <c r="I17" s="43"/>
      <c r="J17" s="43"/>
      <c r="K17" s="52"/>
      <c r="L17" s="52"/>
      <c r="M17" s="44"/>
    </row>
    <row r="18" spans="1:13">
      <c r="A18" s="32" t="str">
        <f>IF(COUNTA($E18:$M18)=0,"",#REF!)</f>
        <v/>
      </c>
      <c r="B18" s="33" t="str">
        <f>IF(COUNTA($E18:$M18)=0,"",MONTH(#REF!))</f>
        <v/>
      </c>
      <c r="C18" s="33" t="str">
        <f>IFERROR(INDEX(helper!$B$2:$B$37,MATCH($E18,helper!$C$2:$C$37,0)),"")</f>
        <v/>
      </c>
      <c r="D18" s="33" t="str">
        <f>IFERROR(INDEX(helper!$D$2:$D$37,MATCH($E18,helper!$C$2:$C$37,0)),"")</f>
        <v/>
      </c>
      <c r="E18" s="41"/>
      <c r="F18" s="41"/>
      <c r="G18" s="42"/>
      <c r="H18" s="42"/>
      <c r="I18" s="43"/>
      <c r="J18" s="43"/>
      <c r="K18" s="52"/>
      <c r="L18" s="52"/>
      <c r="M18" s="44"/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40625"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2025-07-10T13:29:41Z</cp:lastPrinted>
  <dcterms:created xsi:type="dcterms:W3CDTF">2015-06-25T09:08:42Z</dcterms:created>
  <dcterms:modified xsi:type="dcterms:W3CDTF">2025-08-08T05:55:13Z</dcterms:modified>
</cp:coreProperties>
</file>